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terwegs365.sharepoint.com/teams/Team.B1-RME-AusschreibungRV/Shared Documents/Ausschreibung RV/RV 1.1/Bewerbungs- und Teilnahmebedingungen/Los 1 Alles unter einem Hut/"/>
    </mc:Choice>
  </mc:AlternateContent>
  <xr:revisionPtr revIDLastSave="5" documentId="8_{CBDE0D6C-BAEF-4E22-9658-D36841588D9D}" xr6:coauthVersionLast="47" xr6:coauthVersionMax="47" xr10:uidLastSave="{E12E7A70-9E7D-426A-966E-917D5B633C11}"/>
  <workbookProtection workbookAlgorithmName="SHA-512" workbookHashValue="z66+UhKRM1kXqEwZDecDTlERY5gBL/cYtrAAHBKmpal19QKgb7b/D8+RJ2wcksZJ/SMRxIKUF7YMzb0hXw6+Fg==" workbookSaltValue="91Fcb34N1AfHw4d4F4DICw==" workbookSpinCount="100000" lockStructure="1"/>
  <bookViews>
    <workbookView xWindow="-17310" yWindow="-3480" windowWidth="17415" windowHeight="20985" xr2:uid="{60CBA88F-027F-4F45-A958-8C35FC70D1EE}"/>
  </bookViews>
  <sheets>
    <sheet name="Los 3 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F28" i="1"/>
  <c r="F27" i="1"/>
  <c r="F25" i="1"/>
  <c r="F23" i="1"/>
  <c r="C34" i="1"/>
  <c r="C33" i="1"/>
  <c r="F31" i="1"/>
  <c r="F20" i="1"/>
  <c r="F21" i="1"/>
  <c r="F19" i="1"/>
  <c r="F16" i="1"/>
  <c r="F17" i="1"/>
  <c r="F15" i="1"/>
  <c r="F12" i="1"/>
  <c r="F13" i="1"/>
  <c r="F11" i="1"/>
  <c r="F7" i="1"/>
  <c r="F6" i="1"/>
  <c r="F5" i="1"/>
  <c r="F24" i="1" l="1"/>
</calcChain>
</file>

<file path=xl/sharedStrings.xml><?xml version="1.0" encoding="utf-8"?>
<sst xmlns="http://schemas.openxmlformats.org/spreadsheetml/2006/main" count="67" uniqueCount="50">
  <si>
    <t xml:space="preserve">Pos. Nr. </t>
  </si>
  <si>
    <t>Einheit</t>
  </si>
  <si>
    <t>ME</t>
  </si>
  <si>
    <t>1.</t>
  </si>
  <si>
    <t>Pauschal</t>
  </si>
  <si>
    <t>1.1</t>
  </si>
  <si>
    <t>1.2</t>
  </si>
  <si>
    <t>1.3</t>
  </si>
  <si>
    <t>2.</t>
  </si>
  <si>
    <t>Stundensatz für anfallende Reparaturen</t>
  </si>
  <si>
    <t>pro Stunde</t>
  </si>
  <si>
    <t>1a</t>
  </si>
  <si>
    <t>1b</t>
  </si>
  <si>
    <t>1.1a</t>
  </si>
  <si>
    <t>1.1b</t>
  </si>
  <si>
    <t>1.2a</t>
  </si>
  <si>
    <t>1.2b</t>
  </si>
  <si>
    <t>1.3a</t>
  </si>
  <si>
    <t>1.3b</t>
  </si>
  <si>
    <t>Folgende Ausstattungsvarianten sollen als Aufschlag zur o.g. Grundvariante (Position Nr. 1.) bepreist werden:</t>
  </si>
  <si>
    <t>Einzelpreis (netto) in €</t>
  </si>
  <si>
    <t>Gesamtpreis (netto) in €</t>
  </si>
  <si>
    <t>1.4</t>
  </si>
  <si>
    <r>
      <t xml:space="preserve">2-Feldvariante: Herstellung, Lieferung und Montage von Rahmenkonstruktion, Wandelementen mit Vogelschutzdekor, LED-Leuchte (OHNE Stromanschluss der Beleuchtung) und Gründach 
</t>
    </r>
    <r>
      <rPr>
        <i/>
        <sz val="11"/>
        <rFont val="Arial"/>
        <family val="2"/>
      </rPr>
      <t xml:space="preserve">Alle hierfür notwendigen Leistungen die für die Herstellung, Lieferung und Montage notwendig sind, sind hier einzukalkulieren (z.B. Planungsleistungen, Transport usw.). </t>
    </r>
  </si>
  <si>
    <r>
      <t xml:space="preserve">3-Feldvariante: Herstellung, Lieferung und Montage von Rahmenkonstruktion, Wandelementen mit Vogelschutzdekor, LED-Leuchte (OHNE Stromanschluss der Beleuchtung) und Gründach 
</t>
    </r>
    <r>
      <rPr>
        <i/>
        <sz val="11"/>
        <rFont val="Arial"/>
        <family val="2"/>
      </rPr>
      <t xml:space="preserve">Alle hierfür notwendigen Leistungen die für die Herstellung, Lieferung und Montage notwendig sind, sind hier einzukalkulieren (z.B. Planungsleistungen, Transport usw.). </t>
    </r>
  </si>
  <si>
    <r>
      <t xml:space="preserve">4-Feldvariante: Herstellung, Lieferung und Montage von Rahmenkonstruktion, Wandelementen mit Vogelschutzdekor, LED-Leuchte (OHNE Stromanschluss der Beleuchtung) und Gründach 
</t>
    </r>
    <r>
      <rPr>
        <i/>
        <sz val="11"/>
        <rFont val="Arial"/>
        <family val="2"/>
      </rPr>
      <t xml:space="preserve">Alle hierfür notwendigen Leistungen die für die Herstellung, Lieferung und Montage notwendig sind, sind hier einzukalkulieren (z.B. Planungsleistungen, Transport usw.). </t>
    </r>
  </si>
  <si>
    <t>1.4a</t>
  </si>
  <si>
    <t>1.4b</t>
  </si>
  <si>
    <t>1.5</t>
  </si>
  <si>
    <t>1.5a</t>
  </si>
  <si>
    <t>1.5b</t>
  </si>
  <si>
    <t>Summe Wertungspreis 2 (2. Stundensatz für anfallende Reparaturen)</t>
  </si>
  <si>
    <t>Summe Wertungspreis 1 (1,1.1,1.2,1.3, 1.4, 1.5)</t>
  </si>
  <si>
    <t>Variante Netzanschluss: Einbau eines 230V/50Hz-Anschlusses inkl. Verkabelung der Anlagentechnik für die Beleuchtung. (2-Feld)</t>
  </si>
  <si>
    <t>Variante Netzanschluss: Einbau eines 230V/50Hz-Anschlusses inkl. Verkabelung der Anlagentechnik für die Beleuchtung. (3-Feld)</t>
  </si>
  <si>
    <t>Variante Netzanschluss: Einbau eines 230V/50Hz-Anschlusses inkl. Verkabelung der Anlagentechnik für die Beleuchtung. (4-Feld)</t>
  </si>
  <si>
    <t>Variante PV-Anlage: Einbau einer Photovoltaik-Anlage, um den FGU autark (ohne 230V/50Hz-Anschluß) betreiben zu können, inkl. Verkabelung der Anlagentechnik für Beleuchtung.  (2-Feld)</t>
  </si>
  <si>
    <t>Variante PV-Anlage: Einbau einer Photovoltaik-Anlage, um den FGU autark (ohne 230V/50Hz-Anschluß) betreiben zu können, inkl. Verkabelung der Anlagentechnik für Beleuchtung. (3-Feld)</t>
  </si>
  <si>
    <t>Variante PV-Anlage: Einbau einer Photovoltaik-Anlage, um den FGU autark (ohne 230V/50Hz-Anschluß) betreiben zu können, inkl. Verkabelung der Anlagentechnik für Beleuchtung. (4-Feld)</t>
  </si>
  <si>
    <t>Einbau einer an der Rückwand befestigten Fahrplanvitrine. (2-Feld)</t>
  </si>
  <si>
    <t>Einbau einer an der Rückwand befestigten Fahrplanvitrine. (3-Feld)</t>
  </si>
  <si>
    <t>Einbau einer an der Rückwand befestigten Fahrplanvitrine. (4-Feld)</t>
  </si>
  <si>
    <t>Einbau eines Citylightposters (2-Feld)</t>
  </si>
  <si>
    <t>Einbau eines Citylightposters (3-Feld)</t>
  </si>
  <si>
    <t>Einbau eines Citylightposters (4-Feld)</t>
  </si>
  <si>
    <t>Fertigfundamentplatte (Herstellung, Lieferung, Einbau) (2-Feld)</t>
  </si>
  <si>
    <t>Fertigfundamentplatte (Herstellung, Lieferung, Einbau) (3-Feld)</t>
  </si>
  <si>
    <t>Fertigfundamentplatte (Herstellung, Lieferung, Einbau) (4-Feld)</t>
  </si>
  <si>
    <t xml:space="preserve">Preisblatt Leistungspaket C: Fahrgastunterstände mit Gründach </t>
  </si>
  <si>
    <r>
      <t xml:space="preserve">Leistungsbeschreibung  (Fahrgastunterstände mit Gründach) 
</t>
    </r>
    <r>
      <rPr>
        <sz val="11"/>
        <color rgb="FFFF0000"/>
        <rFont val="Arial"/>
        <family val="2"/>
      </rPr>
      <t xml:space="preserve">Alle hierfür notwendigen Leistungen die für die Herstellung, Lieferung und Montage notwendig sind, sind in die angegebenen Preise einzukalkulieren. Z.B.: Planungsleistungen, Baustelleneinrichtung, Materiallagerung, Sicherung, Transport usw..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</si>
</sst>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([$€-2]\ * #,##0.00_);_([$€-2]\ * \(#,##0.00\);_([$€-2]\ * &quot;-&quot;??_);_(@_)"/>
    <numFmt numFmtId="166" formatCode="_-[$€-2]\ * #,##0.00_-;\-[$€-2]\ * #,##0.00_-;_-[$€-2]\ * &quot;-&quot;??_-;_-@_-"/>
  </numFmts>
  <fonts count="12">
    <font>
      <sz val="11"/>
      <color theme="1"/>
      <name val="Calibri"/>
      <family val="2"/>
      <scheme val="minor"/>
    </font>
    <font>
      <b/>
      <sz val="14"/>
      <color theme="1"/>
      <name val="DB Office"/>
      <family val="2"/>
    </font>
    <font>
      <b/>
      <sz val="11"/>
      <color theme="1"/>
      <name val="DB Office"/>
      <family val="2"/>
    </font>
    <font>
      <sz val="11"/>
      <color theme="1"/>
      <name val="DB Office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165" fontId="6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5" fontId="6" fillId="0" borderId="8" xfId="0" applyNumberFormat="1" applyFont="1" applyBorder="1" applyAlignment="1" applyProtection="1">
      <alignment horizontal="left" vertical="center"/>
      <protection locked="0"/>
    </xf>
    <xf numFmtId="165" fontId="6" fillId="0" borderId="8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165" fontId="6" fillId="0" borderId="2" xfId="0" applyNumberFormat="1" applyFont="1" applyBorder="1" applyAlignment="1" applyProtection="1">
      <alignment horizontal="left" vertical="center"/>
      <protection locked="0"/>
    </xf>
    <xf numFmtId="165" fontId="6" fillId="0" borderId="2" xfId="0" applyNumberFormat="1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165" fontId="6" fillId="0" borderId="6" xfId="0" applyNumberFormat="1" applyFont="1" applyBorder="1" applyAlignment="1" applyProtection="1">
      <alignment horizontal="left" vertical="center"/>
      <protection locked="0"/>
    </xf>
    <xf numFmtId="49" fontId="5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165" fontId="9" fillId="0" borderId="20" xfId="0" applyNumberFormat="1" applyFont="1" applyBorder="1" applyAlignment="1" applyProtection="1">
      <alignment horizontal="left" vertical="center"/>
      <protection locked="0"/>
    </xf>
    <xf numFmtId="165" fontId="9" fillId="0" borderId="15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165" fontId="9" fillId="0" borderId="21" xfId="0" applyNumberFormat="1" applyFont="1" applyBorder="1" applyAlignment="1" applyProtection="1">
      <alignment horizontal="left" vertical="center"/>
      <protection locked="0"/>
    </xf>
    <xf numFmtId="165" fontId="9" fillId="0" borderId="22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5" fontId="6" fillId="0" borderId="23" xfId="0" applyNumberFormat="1" applyFont="1" applyBorder="1" applyAlignment="1" applyProtection="1">
      <alignment horizontal="left" vertical="center"/>
      <protection locked="0"/>
    </xf>
    <xf numFmtId="165" fontId="6" fillId="0" borderId="15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165" fontId="6" fillId="0" borderId="20" xfId="0" applyNumberFormat="1" applyFont="1" applyBorder="1" applyAlignment="1" applyProtection="1">
      <alignment horizontal="left" vertical="center"/>
      <protection locked="0"/>
    </xf>
    <xf numFmtId="165" fontId="6" fillId="0" borderId="22" xfId="0" applyNumberFormat="1" applyFont="1" applyBorder="1" applyAlignment="1" applyProtection="1">
      <alignment horizontal="left" vertical="center"/>
      <protection locked="0"/>
    </xf>
    <xf numFmtId="0" fontId="5" fillId="0" borderId="25" xfId="0" applyFont="1" applyBorder="1" applyAlignment="1">
      <alignment horizontal="center" vertical="center"/>
    </xf>
    <xf numFmtId="165" fontId="6" fillId="0" borderId="21" xfId="0" applyNumberFormat="1" applyFont="1" applyBorder="1" applyAlignment="1" applyProtection="1">
      <alignment horizontal="left" vertical="center"/>
      <protection locked="0"/>
    </xf>
    <xf numFmtId="165" fontId="6" fillId="0" borderId="16" xfId="0" applyNumberFormat="1" applyFont="1" applyBorder="1" applyAlignment="1" applyProtection="1">
      <alignment horizontal="left" vertical="center"/>
      <protection locked="0"/>
    </xf>
    <xf numFmtId="165" fontId="6" fillId="0" borderId="0" xfId="0" applyNumberFormat="1" applyFont="1" applyAlignment="1">
      <alignment horizontal="left" vertical="center"/>
    </xf>
    <xf numFmtId="166" fontId="6" fillId="0" borderId="15" xfId="0" applyNumberFormat="1" applyFont="1" applyBorder="1" applyAlignment="1">
      <alignment horizontal="left" vertical="center"/>
    </xf>
    <xf numFmtId="165" fontId="6" fillId="0" borderId="15" xfId="0" applyNumberFormat="1" applyFont="1" applyBorder="1" applyAlignment="1" applyProtection="1">
      <alignment horizontal="left" vertical="center"/>
      <protection locked="0"/>
    </xf>
    <xf numFmtId="165" fontId="4" fillId="0" borderId="5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E139-BBE4-4E65-8364-61DD06CFA639}">
  <dimension ref="A2:F35"/>
  <sheetViews>
    <sheetView tabSelected="1" zoomScale="90" zoomScaleNormal="90" workbookViewId="0">
      <selection activeCell="A5" sqref="A5"/>
    </sheetView>
  </sheetViews>
  <sheetFormatPr baseColWidth="10" defaultColWidth="11.5546875" defaultRowHeight="13.8"/>
  <cols>
    <col min="1" max="1" width="9.109375" style="6" bestFit="1" customWidth="1"/>
    <col min="2" max="2" width="130.6640625" style="8" customWidth="1"/>
    <col min="3" max="3" width="14" style="7" customWidth="1"/>
    <col min="4" max="4" width="9.44140625" style="7" customWidth="1"/>
    <col min="5" max="5" width="14.44140625" style="1" customWidth="1"/>
    <col min="6" max="6" width="15.5546875" style="2" customWidth="1"/>
    <col min="7" max="16384" width="11.5546875" style="3"/>
  </cols>
  <sheetData>
    <row r="2" spans="1:6" ht="17.399999999999999">
      <c r="A2" s="72" t="s">
        <v>48</v>
      </c>
      <c r="B2" s="72"/>
      <c r="C2" s="72"/>
      <c r="D2" s="72"/>
    </row>
    <row r="3" spans="1:6" s="5" customFormat="1" ht="17.399999999999999">
      <c r="A3" s="73"/>
      <c r="B3" s="73"/>
      <c r="C3" s="73"/>
      <c r="D3" s="73"/>
      <c r="E3" s="73"/>
      <c r="F3" s="4"/>
    </row>
    <row r="4" spans="1:6" s="5" customFormat="1" ht="55.2">
      <c r="A4" s="11" t="s">
        <v>0</v>
      </c>
      <c r="B4" s="12" t="s">
        <v>49</v>
      </c>
      <c r="C4" s="13" t="s">
        <v>1</v>
      </c>
      <c r="D4" s="13" t="s">
        <v>2</v>
      </c>
      <c r="E4" s="14" t="s">
        <v>20</v>
      </c>
      <c r="F4" s="14" t="s">
        <v>21</v>
      </c>
    </row>
    <row r="5" spans="1:6" ht="56.4">
      <c r="A5" s="35" t="s">
        <v>3</v>
      </c>
      <c r="B5" s="36" t="s">
        <v>23</v>
      </c>
      <c r="C5" s="37" t="s">
        <v>4</v>
      </c>
      <c r="D5" s="38">
        <v>1</v>
      </c>
      <c r="E5" s="39">
        <v>0</v>
      </c>
      <c r="F5" s="40">
        <f>D5*E5</f>
        <v>0</v>
      </c>
    </row>
    <row r="6" spans="1:6" ht="56.4">
      <c r="A6" s="29" t="s">
        <v>11</v>
      </c>
      <c r="B6" s="41" t="s">
        <v>24</v>
      </c>
      <c r="C6" s="31" t="s">
        <v>4</v>
      </c>
      <c r="D6" s="42">
        <v>1</v>
      </c>
      <c r="E6" s="43">
        <v>0</v>
      </c>
      <c r="F6" s="44">
        <f>D6*E6</f>
        <v>0</v>
      </c>
    </row>
    <row r="7" spans="1:6" ht="56.4">
      <c r="A7" s="29" t="s">
        <v>12</v>
      </c>
      <c r="B7" s="45" t="s">
        <v>25</v>
      </c>
      <c r="C7" s="31" t="s">
        <v>4</v>
      </c>
      <c r="D7" s="46">
        <v>1</v>
      </c>
      <c r="E7" s="47">
        <v>0</v>
      </c>
      <c r="F7" s="44">
        <f>D7*E7</f>
        <v>0</v>
      </c>
    </row>
    <row r="8" spans="1:6">
      <c r="A8" s="15"/>
      <c r="B8" s="16"/>
      <c r="C8" s="17"/>
      <c r="D8" s="18"/>
      <c r="E8" s="19"/>
      <c r="F8" s="10"/>
    </row>
    <row r="9" spans="1:6">
      <c r="A9" s="74" t="s">
        <v>19</v>
      </c>
      <c r="B9" s="74"/>
      <c r="C9" s="74"/>
      <c r="D9" s="74"/>
      <c r="E9" s="74"/>
      <c r="F9" s="10"/>
    </row>
    <row r="10" spans="1:6">
      <c r="A10" s="20"/>
      <c r="B10" s="20"/>
      <c r="C10" s="20"/>
      <c r="D10" s="20"/>
      <c r="E10" s="20"/>
      <c r="F10" s="10"/>
    </row>
    <row r="11" spans="1:6">
      <c r="A11" s="48" t="s">
        <v>5</v>
      </c>
      <c r="B11" s="49" t="s">
        <v>33</v>
      </c>
      <c r="C11" s="50" t="s">
        <v>4</v>
      </c>
      <c r="D11" s="38">
        <v>1</v>
      </c>
      <c r="E11" s="51">
        <v>0</v>
      </c>
      <c r="F11" s="52">
        <f>D11*E11</f>
        <v>0</v>
      </c>
    </row>
    <row r="12" spans="1:6">
      <c r="A12" s="29" t="s">
        <v>13</v>
      </c>
      <c r="B12" s="49" t="s">
        <v>34</v>
      </c>
      <c r="C12" s="50" t="s">
        <v>4</v>
      </c>
      <c r="D12" s="53">
        <v>1</v>
      </c>
      <c r="E12" s="54">
        <v>0</v>
      </c>
      <c r="F12" s="52">
        <f>D12*E12</f>
        <v>0</v>
      </c>
    </row>
    <row r="13" spans="1:6">
      <c r="A13" s="29" t="s">
        <v>14</v>
      </c>
      <c r="B13" s="49" t="s">
        <v>35</v>
      </c>
      <c r="C13" s="50" t="s">
        <v>4</v>
      </c>
      <c r="D13" s="53">
        <v>1</v>
      </c>
      <c r="E13" s="55">
        <v>0</v>
      </c>
      <c r="F13" s="52">
        <f t="shared" ref="F13" si="0">D13*E13</f>
        <v>0</v>
      </c>
    </row>
    <row r="14" spans="1:6">
      <c r="A14" s="15"/>
      <c r="B14" s="21"/>
      <c r="C14" s="17"/>
      <c r="D14" s="22"/>
      <c r="E14" s="23"/>
      <c r="F14" s="10"/>
    </row>
    <row r="15" spans="1:6" ht="27.6">
      <c r="A15" s="56" t="s">
        <v>6</v>
      </c>
      <c r="B15" s="30" t="s">
        <v>36</v>
      </c>
      <c r="C15" s="31" t="s">
        <v>4</v>
      </c>
      <c r="D15" s="57">
        <v>1</v>
      </c>
      <c r="E15" s="58">
        <v>0</v>
      </c>
      <c r="F15" s="59">
        <f>D15*E15</f>
        <v>0</v>
      </c>
    </row>
    <row r="16" spans="1:6" ht="27.6">
      <c r="A16" s="29" t="s">
        <v>15</v>
      </c>
      <c r="B16" s="60" t="s">
        <v>37</v>
      </c>
      <c r="C16" s="31" t="s">
        <v>4</v>
      </c>
      <c r="D16" s="61">
        <v>1</v>
      </c>
      <c r="E16" s="62">
        <v>0</v>
      </c>
      <c r="F16" s="59">
        <f t="shared" ref="F16:F17" si="1">D16*E16</f>
        <v>0</v>
      </c>
    </row>
    <row r="17" spans="1:6" ht="27.6">
      <c r="A17" s="29" t="s">
        <v>16</v>
      </c>
      <c r="B17" s="60" t="s">
        <v>38</v>
      </c>
      <c r="C17" s="31" t="s">
        <v>4</v>
      </c>
      <c r="D17" s="53">
        <v>1</v>
      </c>
      <c r="E17" s="63">
        <v>0</v>
      </c>
      <c r="F17" s="59">
        <f t="shared" si="1"/>
        <v>0</v>
      </c>
    </row>
    <row r="18" spans="1:6">
      <c r="A18" s="15"/>
      <c r="B18" s="24"/>
      <c r="C18" s="17"/>
      <c r="D18" s="22"/>
      <c r="E18" s="25"/>
      <c r="F18" s="10"/>
    </row>
    <row r="19" spans="1:6">
      <c r="A19" s="56" t="s">
        <v>7</v>
      </c>
      <c r="B19" s="30" t="s">
        <v>39</v>
      </c>
      <c r="C19" s="31" t="s">
        <v>4</v>
      </c>
      <c r="D19" s="57">
        <v>1</v>
      </c>
      <c r="E19" s="58">
        <v>0</v>
      </c>
      <c r="F19" s="59">
        <f>D19*E19</f>
        <v>0</v>
      </c>
    </row>
    <row r="20" spans="1:6">
      <c r="A20" s="29" t="s">
        <v>17</v>
      </c>
      <c r="B20" s="60" t="s">
        <v>40</v>
      </c>
      <c r="C20" s="31" t="s">
        <v>4</v>
      </c>
      <c r="D20" s="61">
        <v>1</v>
      </c>
      <c r="E20" s="62">
        <v>0</v>
      </c>
      <c r="F20" s="59">
        <f t="shared" ref="F20:F21" si="2">D20*E20</f>
        <v>0</v>
      </c>
    </row>
    <row r="21" spans="1:6">
      <c r="A21" s="29" t="s">
        <v>18</v>
      </c>
      <c r="B21" s="60" t="s">
        <v>41</v>
      </c>
      <c r="C21" s="31" t="s">
        <v>4</v>
      </c>
      <c r="D21" s="64">
        <v>1</v>
      </c>
      <c r="E21" s="65">
        <v>0</v>
      </c>
      <c r="F21" s="59">
        <f t="shared" si="2"/>
        <v>0</v>
      </c>
    </row>
    <row r="22" spans="1:6">
      <c r="A22" s="15"/>
      <c r="B22" s="24"/>
      <c r="C22" s="17"/>
      <c r="D22" s="17"/>
      <c r="E22" s="66"/>
      <c r="F22" s="67"/>
    </row>
    <row r="23" spans="1:6">
      <c r="A23" s="29" t="s">
        <v>22</v>
      </c>
      <c r="B23" s="30" t="s">
        <v>42</v>
      </c>
      <c r="C23" s="31" t="s">
        <v>4</v>
      </c>
      <c r="D23" s="31">
        <v>1</v>
      </c>
      <c r="E23" s="59">
        <v>0</v>
      </c>
      <c r="F23" s="59">
        <f>D23*E23</f>
        <v>0</v>
      </c>
    </row>
    <row r="24" spans="1:6">
      <c r="A24" s="32" t="s">
        <v>26</v>
      </c>
      <c r="B24" s="33" t="s">
        <v>43</v>
      </c>
      <c r="C24" s="34" t="s">
        <v>4</v>
      </c>
      <c r="D24" s="31">
        <v>1</v>
      </c>
      <c r="E24" s="59">
        <v>0</v>
      </c>
      <c r="F24" s="59">
        <f>D24*E24</f>
        <v>0</v>
      </c>
    </row>
    <row r="25" spans="1:6">
      <c r="A25" s="32" t="s">
        <v>27</v>
      </c>
      <c r="B25" s="33" t="s">
        <v>44</v>
      </c>
      <c r="C25" s="34" t="s">
        <v>4</v>
      </c>
      <c r="D25" s="31">
        <v>1</v>
      </c>
      <c r="E25" s="59">
        <v>0</v>
      </c>
      <c r="F25" s="68">
        <f>D25*E25</f>
        <v>0</v>
      </c>
    </row>
    <row r="26" spans="1:6">
      <c r="A26" s="32"/>
      <c r="B26" s="33"/>
      <c r="C26" s="34"/>
      <c r="D26" s="31"/>
      <c r="E26" s="59"/>
      <c r="F26" s="68"/>
    </row>
    <row r="27" spans="1:6">
      <c r="A27" s="32" t="s">
        <v>28</v>
      </c>
      <c r="B27" s="33" t="s">
        <v>45</v>
      </c>
      <c r="C27" s="34" t="s">
        <v>4</v>
      </c>
      <c r="D27" s="31">
        <v>1</v>
      </c>
      <c r="E27" s="59">
        <v>0</v>
      </c>
      <c r="F27" s="68">
        <f>D27*E27</f>
        <v>0</v>
      </c>
    </row>
    <row r="28" spans="1:6">
      <c r="A28" s="32" t="s">
        <v>29</v>
      </c>
      <c r="B28" s="33" t="s">
        <v>46</v>
      </c>
      <c r="C28" s="34" t="s">
        <v>4</v>
      </c>
      <c r="D28" s="31">
        <v>1</v>
      </c>
      <c r="E28" s="59">
        <v>0</v>
      </c>
      <c r="F28" s="68">
        <f>D28*E28</f>
        <v>0</v>
      </c>
    </row>
    <row r="29" spans="1:6">
      <c r="A29" s="32" t="s">
        <v>30</v>
      </c>
      <c r="B29" s="33" t="s">
        <v>47</v>
      </c>
      <c r="C29" s="34" t="s">
        <v>4</v>
      </c>
      <c r="D29" s="31">
        <v>1</v>
      </c>
      <c r="E29" s="59">
        <v>0</v>
      </c>
      <c r="F29" s="68">
        <f>D29*E29</f>
        <v>0</v>
      </c>
    </row>
    <row r="30" spans="1:6">
      <c r="A30" s="32"/>
      <c r="B30" s="33"/>
      <c r="C30" s="34"/>
      <c r="D30" s="31"/>
      <c r="E30" s="59"/>
      <c r="F30" s="59"/>
    </row>
    <row r="31" spans="1:6">
      <c r="A31" s="32" t="s">
        <v>8</v>
      </c>
      <c r="B31" s="33" t="s">
        <v>9</v>
      </c>
      <c r="C31" s="34" t="s">
        <v>10</v>
      </c>
      <c r="D31" s="31">
        <v>1</v>
      </c>
      <c r="E31" s="69">
        <v>0</v>
      </c>
      <c r="F31" s="59">
        <f>D31*E31</f>
        <v>0</v>
      </c>
    </row>
    <row r="32" spans="1:6" ht="14.4" thickBot="1">
      <c r="A32" s="15"/>
      <c r="B32" s="26"/>
      <c r="C32" s="17"/>
      <c r="D32" s="17"/>
      <c r="E32" s="9"/>
      <c r="F32" s="10"/>
    </row>
    <row r="33" spans="1:6" ht="18" thickBot="1">
      <c r="A33" s="27"/>
      <c r="B33" s="75" t="s">
        <v>32</v>
      </c>
      <c r="C33" s="70">
        <f>E5+E11+E15+E19</f>
        <v>0</v>
      </c>
      <c r="D33" s="70"/>
      <c r="E33" s="71"/>
      <c r="F33" s="10"/>
    </row>
    <row r="34" spans="1:6" ht="18" thickBot="1">
      <c r="A34" s="28"/>
      <c r="B34" s="75" t="s">
        <v>31</v>
      </c>
      <c r="C34" s="70">
        <f>E31</f>
        <v>0</v>
      </c>
      <c r="D34" s="70"/>
      <c r="E34" s="71"/>
      <c r="F34" s="10"/>
    </row>
    <row r="35" spans="1:6">
      <c r="A35" s="15"/>
      <c r="B35" s="26"/>
      <c r="C35" s="17"/>
      <c r="D35" s="17"/>
      <c r="E35" s="9"/>
      <c r="F35" s="10"/>
    </row>
  </sheetData>
  <mergeCells count="5">
    <mergeCell ref="C34:E34"/>
    <mergeCell ref="A2:D2"/>
    <mergeCell ref="C33:E33"/>
    <mergeCell ref="A3:E3"/>
    <mergeCell ref="A9:E9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E3EAEDA6D3648B093D6CE0D57480C" ma:contentTypeVersion="3" ma:contentTypeDescription="Create a new document." ma:contentTypeScope="" ma:versionID="acd487f457a48846c8df4e3ef098b671">
  <xsd:schema xmlns:xsd="http://www.w3.org/2001/XMLSchema" xmlns:xs="http://www.w3.org/2001/XMLSchema" xmlns:p="http://schemas.microsoft.com/office/2006/metadata/properties" xmlns:ns2="eea41877-8b33-45aa-872a-7f10c651ec64" targetNamespace="http://schemas.microsoft.com/office/2006/metadata/properties" ma:root="true" ma:fieldsID="4204cad66541b5b6135a1c8d73d02bf8" ns2:_="">
    <xsd:import namespace="eea41877-8b33-45aa-872a-7f10c651e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41877-8b33-45aa-872a-7f10c651e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FF2A2A-B22C-4506-9153-D6D2AA0539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8E1F83-555E-40AF-B662-21BF5EFCA24F}">
  <ds:schemaRefs>
    <ds:schemaRef ds:uri="http://purl.org/dc/elements/1.1/"/>
    <ds:schemaRef ds:uri="eea41877-8b33-45aa-872a-7f10c651ec64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FD2FB38-26E2-4D80-A52C-136DFB641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41877-8b33-45aa-872a-7f10c651e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 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Nögel, Philipp</dc:creator>
  <cp:keywords/>
  <dc:description/>
  <cp:lastModifiedBy>Zahar, Lisa</cp:lastModifiedBy>
  <cp:revision/>
  <dcterms:created xsi:type="dcterms:W3CDTF">2021-06-18T11:30:08Z</dcterms:created>
  <dcterms:modified xsi:type="dcterms:W3CDTF">2026-04-02T08:12:04Z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0x0101003D0E3EAEDA6D3648B093D6CE0D57480C</vt:lpwstr>
  </property>
</Properties>
</file>